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erlengkapan/"/>
    </mc:Choice>
  </mc:AlternateContent>
  <xr:revisionPtr revIDLastSave="0" documentId="8_{4910C497-1800-0D4F-80E9-08CA2E2F64FD}" xr6:coauthVersionLast="34" xr6:coauthVersionMax="34" xr10:uidLastSave="{00000000-0000-0000-0000-000000000000}"/>
  <bookViews>
    <workbookView xWindow="1080" yWindow="1460" windowWidth="25940" windowHeight="13420" xr2:uid="{92B9074B-6C8D-2F4E-8DE1-2E4F96BC581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1" l="1"/>
  <c r="L39" i="1"/>
  <c r="L38" i="1"/>
  <c r="L37" i="1"/>
  <c r="L36" i="1"/>
  <c r="L35" i="1"/>
  <c r="L34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1" i="1" s="1"/>
  <c r="L43" i="1" s="1"/>
  <c r="L44" i="1" s="1"/>
  <c r="L45" i="1" s="1"/>
</calcChain>
</file>

<file path=xl/sharedStrings.xml><?xml version="1.0" encoding="utf-8"?>
<sst xmlns="http://schemas.openxmlformats.org/spreadsheetml/2006/main" count="191" uniqueCount="52">
  <si>
    <t>Nama Jabatan</t>
  </si>
  <si>
    <t>Pengelola Pengadaan Barang/Jasa Muda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</si>
  <si>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</si>
  <si>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</si>
  <si>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</si>
  <si>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</si>
  <si>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</si>
  <si>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</si>
  <si>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</si>
  <si>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</si>
  <si>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</si>
  <si>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</si>
  <si>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</si>
  <si>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</si>
  <si>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</si>
  <si>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</si>
  <si>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</si>
  <si>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</si>
  <si>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</si>
  <si>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</si>
  <si>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</si>
  <si>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membuat dokumen rencana kebutuhan pengadaan barang/jasa</t>
  </si>
  <si>
    <t>….</t>
  </si>
  <si>
    <t>jam</t>
  </si>
  <si>
    <t>menit</t>
  </si>
  <si>
    <t>menit/thn</t>
  </si>
  <si>
    <t>memeriksa kesiapan dan kelengkapan dokumen pendukung pelaksanaan pengadaan barang/jasa</t>
  </si>
  <si>
    <t>mengumpulkan data dan informasi harga pasar untuk setiap item</t>
  </si>
  <si>
    <t>mengkaji kewajaran harga setiap item dari hasil survei</t>
  </si>
  <si>
    <t>menyusun laporan hasil survei dan analisis harga pasar</t>
  </si>
  <si>
    <t>mengidentifikasi kebutuhan pengelolaan kegiatan serta menyiapkan rancangan keorganisasian pelaksana pengadaan barang/jasa</t>
  </si>
  <si>
    <t>menyusun kerangka acuan kerja (KAK) swakelola</t>
  </si>
  <si>
    <t>menyusun jadwal pelaksanaan pekerjaan pengadaan barang/jasa dengan swakelola</t>
  </si>
  <si>
    <t>menelaah strategi pengadaan barang/jasa</t>
  </si>
  <si>
    <t>melakukan evaluasi terhadap kebijakan/ketentuan/pedoman pengadaan barang/jasa yang digunakan</t>
  </si>
  <si>
    <t>melaksanakan monitoring dan evaluasi pengelolaan data dan informasi pengadaan barang/jasa untuk tahapan perencanaan</t>
  </si>
  <si>
    <t>melaksanakan koordinasi pengadaan barang/jasa untuk tahapan perencanaan</t>
  </si>
  <si>
    <t>merancang tata kelola penataan dokumen pengadaan barang/jasa</t>
  </si>
  <si>
    <t>melaksanakan evaluasi kinerja untuk tahapan perencanaan tingkat menengah</t>
  </si>
  <si>
    <t>memeriksa spesifikasi barang yang akan diadakan untuk tingkat lanjut</t>
  </si>
  <si>
    <t>memeriksa spesifikasi pekerjaan konstruksi yang akan diadakan untuk tingkat lanjut</t>
  </si>
  <si>
    <t>melakukan klarifikasi dan negosiasi unutuk tingkat menengah</t>
  </si>
  <si>
    <t>menyusun rencana kerja pengelolaan data dan informasi pengadaan barang/jasa untuk tahapan pemilihan penyedia tingkat menengah</t>
  </si>
  <si>
    <t>melaksanakan monitoring dan evaluasi pengelolaan data dan informasi pengadaan barang/jasa untuk tahapan pemilihan penyedia tingkat menengah</t>
  </si>
  <si>
    <t>membuat laporan pelaksanaan evalusi kinerja untuk tahapan manajemen informasi aset tingkat menengah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</si>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</sst>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75EE3-B5E6-3C48-831E-6D8836AB8D23}">
  <dimension ref="A1:N45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9" si="0">IFERROR(((F10*60)+H10)*J10,"")</f>
        <v/>
      </c>
      <c r="M10" s="17" t="s">
        <v>25</v>
      </c>
      <c r="N10" s="14"/>
    </row>
    <row r="11" spans="1:14" ht="17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1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96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24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8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60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224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44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12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128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128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144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112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224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256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ht="176" x14ac:dyDescent="0.2">
      <c r="A29" s="12">
        <v>20</v>
      </c>
      <c r="B29" s="13" t="s">
        <v>44</v>
      </c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0"/>
        <v/>
      </c>
      <c r="M29" s="17" t="s">
        <v>25</v>
      </c>
      <c r="N29" s="14"/>
    </row>
    <row r="30" spans="1:14" x14ac:dyDescent="0.2">
      <c r="A30" s="19"/>
      <c r="B30" s="20"/>
      <c r="C30" s="20"/>
      <c r="D30" s="20"/>
      <c r="E30" s="20"/>
      <c r="F30" s="16"/>
      <c r="G30" s="2"/>
      <c r="H30" s="16"/>
      <c r="I30" s="2"/>
      <c r="J30" s="21"/>
      <c r="K30" s="21"/>
      <c r="L30" s="2"/>
      <c r="M30" s="2"/>
      <c r="N30" s="2"/>
    </row>
    <row r="31" spans="1:14" x14ac:dyDescent="0.2">
      <c r="A31" s="8" t="s">
        <v>45</v>
      </c>
      <c r="B31" s="22" t="s">
        <v>46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/>
    </row>
    <row r="32" spans="1:14" x14ac:dyDescent="0.2">
      <c r="A32" s="4" t="s">
        <v>9</v>
      </c>
      <c r="B32" s="4" t="s">
        <v>10</v>
      </c>
      <c r="C32" s="4" t="s">
        <v>11</v>
      </c>
      <c r="D32" s="4"/>
      <c r="E32" s="5" t="s">
        <v>12</v>
      </c>
      <c r="F32" s="4" t="s">
        <v>13</v>
      </c>
      <c r="G32" s="4"/>
      <c r="H32" s="4"/>
      <c r="I32" s="4"/>
      <c r="J32" s="4" t="s">
        <v>14</v>
      </c>
      <c r="K32" s="4"/>
      <c r="L32" s="4" t="s">
        <v>15</v>
      </c>
      <c r="M32" s="4"/>
      <c r="N32" s="5" t="s">
        <v>16</v>
      </c>
    </row>
    <row r="33" spans="1:14" x14ac:dyDescent="0.2">
      <c r="A33" s="4"/>
      <c r="B33" s="4"/>
      <c r="C33" s="6" t="s">
        <v>17</v>
      </c>
      <c r="D33" s="6" t="s">
        <v>18</v>
      </c>
      <c r="E33" s="7"/>
      <c r="F33" s="4"/>
      <c r="G33" s="4"/>
      <c r="H33" s="4"/>
      <c r="I33" s="4"/>
      <c r="J33" s="4"/>
      <c r="K33" s="4"/>
      <c r="L33" s="4"/>
      <c r="M33" s="4"/>
      <c r="N33" s="7"/>
    </row>
    <row r="34" spans="1:14" x14ac:dyDescent="0.2">
      <c r="A34" s="24">
        <v>1</v>
      </c>
      <c r="B34" s="25"/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ref="L34:L39" si="1">IFERROR(((F34*60)+H34)*J34,"")</f>
        <v/>
      </c>
      <c r="M34" s="17" t="s">
        <v>25</v>
      </c>
      <c r="N34" s="14"/>
    </row>
    <row r="35" spans="1:14" x14ac:dyDescent="0.2">
      <c r="A35" s="26">
        <v>2</v>
      </c>
      <c r="B35" s="27"/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si="1"/>
        <v/>
      </c>
      <c r="M35" s="17" t="s">
        <v>25</v>
      </c>
      <c r="N35" s="14"/>
    </row>
    <row r="36" spans="1:14" x14ac:dyDescent="0.2">
      <c r="A36" s="26">
        <v>3</v>
      </c>
      <c r="B36" s="27"/>
      <c r="C36" s="14"/>
      <c r="D36" s="14"/>
      <c r="E36" s="14"/>
      <c r="F36" s="15" t="s">
        <v>22</v>
      </c>
      <c r="G36" s="2" t="s">
        <v>23</v>
      </c>
      <c r="H36" s="16" t="s">
        <v>22</v>
      </c>
      <c r="I36" s="17" t="s">
        <v>24</v>
      </c>
      <c r="J36" s="18"/>
      <c r="K36" s="17"/>
      <c r="L36" s="18" t="str">
        <f t="shared" si="1"/>
        <v/>
      </c>
      <c r="M36" s="17" t="s">
        <v>25</v>
      </c>
      <c r="N36" s="14"/>
    </row>
    <row r="37" spans="1:14" x14ac:dyDescent="0.2">
      <c r="A37" s="26">
        <v>4</v>
      </c>
      <c r="B37" s="27"/>
      <c r="C37" s="14"/>
      <c r="D37" s="14"/>
      <c r="E37" s="14"/>
      <c r="F37" s="15" t="s">
        <v>22</v>
      </c>
      <c r="G37" s="2" t="s">
        <v>23</v>
      </c>
      <c r="H37" s="16" t="s">
        <v>22</v>
      </c>
      <c r="I37" s="17" t="s">
        <v>24</v>
      </c>
      <c r="J37" s="18"/>
      <c r="K37" s="17"/>
      <c r="L37" s="18" t="str">
        <f t="shared" si="1"/>
        <v/>
      </c>
      <c r="M37" s="17" t="s">
        <v>25</v>
      </c>
      <c r="N37" s="14"/>
    </row>
    <row r="38" spans="1:14" x14ac:dyDescent="0.2">
      <c r="A38" s="26">
        <v>5</v>
      </c>
      <c r="B38" s="27"/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si="1"/>
        <v/>
      </c>
      <c r="M38" s="17" t="s">
        <v>25</v>
      </c>
      <c r="N38" s="14"/>
    </row>
    <row r="39" spans="1:14" x14ac:dyDescent="0.2">
      <c r="A39" s="26">
        <v>6</v>
      </c>
      <c r="B39" s="27"/>
      <c r="C39" s="14"/>
      <c r="D39" s="14"/>
      <c r="E39" s="14"/>
      <c r="F39" s="15" t="s">
        <v>22</v>
      </c>
      <c r="G39" s="2" t="s">
        <v>23</v>
      </c>
      <c r="H39" s="16" t="s">
        <v>22</v>
      </c>
      <c r="I39" s="17" t="s">
        <v>24</v>
      </c>
      <c r="J39" s="18"/>
      <c r="K39" s="17"/>
      <c r="L39" s="18" t="str">
        <f t="shared" si="1"/>
        <v/>
      </c>
      <c r="M39" s="17" t="s">
        <v>25</v>
      </c>
      <c r="N39" s="14"/>
    </row>
    <row r="40" spans="1:14" x14ac:dyDescent="0.2">
      <c r="A40" s="28"/>
      <c r="B40" s="29"/>
      <c r="C40" s="2"/>
      <c r="D40" s="2"/>
      <c r="E40" s="17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">
      <c r="A41" s="18"/>
      <c r="B41" s="2" t="s">
        <v>47</v>
      </c>
      <c r="C41" s="14"/>
      <c r="D41" s="14"/>
      <c r="E41" s="14"/>
      <c r="F41" s="2"/>
      <c r="G41" s="2"/>
      <c r="H41" s="2"/>
      <c r="I41" s="2"/>
      <c r="J41" s="2"/>
      <c r="K41" s="17"/>
      <c r="L41" s="21">
        <f>SUM(L10:L40)</f>
        <v>0</v>
      </c>
      <c r="M41" s="30" t="s">
        <v>24</v>
      </c>
      <c r="N41" s="14"/>
    </row>
    <row r="42" spans="1:14" x14ac:dyDescent="0.2">
      <c r="A42" s="18"/>
      <c r="B42" s="2" t="s">
        <v>48</v>
      </c>
      <c r="C42" s="14"/>
      <c r="D42" s="14"/>
      <c r="E42" s="14"/>
      <c r="F42" s="2"/>
      <c r="G42" s="2"/>
      <c r="H42" s="2"/>
      <c r="I42" s="2"/>
      <c r="J42" s="2"/>
      <c r="K42" s="17"/>
      <c r="L42" s="18">
        <v>72000</v>
      </c>
      <c r="M42" s="17" t="s">
        <v>24</v>
      </c>
      <c r="N42" s="14"/>
    </row>
    <row r="43" spans="1:14" x14ac:dyDescent="0.2">
      <c r="A43" s="18"/>
      <c r="B43" s="2" t="s">
        <v>49</v>
      </c>
      <c r="C43" s="14"/>
      <c r="D43" s="14"/>
      <c r="E43" s="14"/>
      <c r="F43" s="2"/>
      <c r="G43" s="2"/>
      <c r="H43" s="2"/>
      <c r="I43" s="2"/>
      <c r="J43" s="2"/>
      <c r="K43" s="17"/>
      <c r="L43" s="18">
        <f>ROUND(L41/L42,3)</f>
        <v>0</v>
      </c>
      <c r="M43" s="17"/>
      <c r="N43" s="14"/>
    </row>
    <row r="44" spans="1:14" x14ac:dyDescent="0.2">
      <c r="A44" s="18"/>
      <c r="B44" s="2"/>
      <c r="C44" s="14"/>
      <c r="D44" s="14"/>
      <c r="E44" s="14"/>
      <c r="F44" s="2"/>
      <c r="G44" s="2"/>
      <c r="H44" s="2"/>
      <c r="I44" s="2"/>
      <c r="J44" s="2"/>
      <c r="K44" s="31" t="s">
        <v>50</v>
      </c>
      <c r="L44" s="18">
        <f>ROUND(L43,0)</f>
        <v>0</v>
      </c>
      <c r="M44" s="17"/>
      <c r="N44" s="14"/>
    </row>
    <row r="45" spans="1:14" x14ac:dyDescent="0.2">
      <c r="A45" s="18"/>
      <c r="B45" s="2" t="str">
        <f>"Jadi, jumlah "&amp;F1&amp;" yang dibutuhkan sebanyak"</f>
        <v>Jadi, jumlah Pengelola Pengadaan Barang/Jasa Muda yang dibutuhkan sebanyak</v>
      </c>
      <c r="C45" s="14"/>
      <c r="D45" s="14"/>
      <c r="E45" s="14"/>
      <c r="F45" s="2"/>
      <c r="G45" s="2"/>
      <c r="H45" s="2"/>
      <c r="I45" s="2"/>
      <c r="J45" s="2"/>
      <c r="K45" s="31"/>
      <c r="L45" s="18">
        <f>L44</f>
        <v>0</v>
      </c>
      <c r="M45" s="17" t="s">
        <v>51</v>
      </c>
      <c r="N45" s="14"/>
    </row>
  </sheetData>
  <mergeCells count="17">
    <mergeCell ref="N32:N33"/>
    <mergeCell ref="L7:M8"/>
    <mergeCell ref="N7:N8"/>
    <mergeCell ref="B31:N31"/>
    <mergeCell ref="A32:A33"/>
    <mergeCell ref="B32:B33"/>
    <mergeCell ref="C32:D32"/>
    <mergeCell ref="E32:E33"/>
    <mergeCell ref="F32:I33"/>
    <mergeCell ref="J32:K33"/>
    <mergeCell ref="L32:M3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2018-07-16T08:39:11Z</dcterms:created>
  <dcterms:modified xsi:type="dcterms:W3CDTF">2018-07-16T08:39:44Z</dcterms:modified>
</cp:coreProperties>
</file>